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goerg-my.sharepoint.com/personal/sgruenwald_goerg_de/Documents/Desktop/Interimsordner/Neuer Ordner/"/>
    </mc:Choice>
  </mc:AlternateContent>
  <xr:revisionPtr revIDLastSave="5" documentId="13_ncr:1_{812A5A94-E6E0-40C2-A0FF-F31087A07840}" xr6:coauthVersionLast="47" xr6:coauthVersionMax="47" xr10:uidLastSave="{C67FF0AB-A4B4-40A5-88E8-3CB1FCD0DCB3}"/>
  <bookViews>
    <workbookView xWindow="-120" yWindow="-120" windowWidth="29040" windowHeight="15840" xr2:uid="{C8D73D07-1387-4A21-8596-85D622D2849B}"/>
  </bookViews>
  <sheets>
    <sheet name="Los 1 - P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27" i="1" l="1"/>
  <c r="E28" i="1" s="1"/>
  <c r="E13" i="1" l="1"/>
  <c r="E21" i="1" l="1"/>
  <c r="E22" i="1"/>
  <c r="E20" i="1"/>
  <c r="E14" i="1"/>
  <c r="E15" i="1" s="1"/>
  <c r="E33" i="1" l="1"/>
  <c r="E23" i="1"/>
  <c r="E34" i="1" l="1"/>
  <c r="E35" i="1"/>
  <c r="E36" i="1" s="1"/>
</calcChain>
</file>

<file path=xl/sharedStrings.xml><?xml version="1.0" encoding="utf-8"?>
<sst xmlns="http://schemas.openxmlformats.org/spreadsheetml/2006/main" count="47" uniqueCount="42">
  <si>
    <t>Mengeneinheit</t>
  </si>
  <si>
    <t>Menge/Jahr</t>
  </si>
  <si>
    <t>Einheitspreis (€)</t>
  </si>
  <si>
    <t>Stunde</t>
  </si>
  <si>
    <t>Kostenart</t>
  </si>
  <si>
    <t>Gesamtpreis netto/Jahr (€)</t>
  </si>
  <si>
    <t>Preisblatt</t>
  </si>
  <si>
    <t>Mengen-
einheit</t>
  </si>
  <si>
    <t>Prozent</t>
  </si>
  <si>
    <t>3. HOVG Hamburger Objekt Verwaltungs GmbH &amp; Co. KG</t>
  </si>
  <si>
    <t>Bieter:</t>
  </si>
  <si>
    <t>Vom Bieter sind nur die organge hinterlegten Felder auszufüllen!</t>
  </si>
  <si>
    <t>Gesamtpreis (€) netto</t>
  </si>
  <si>
    <t>Stundenver-
rechnungs-
satz (€) netto</t>
  </si>
  <si>
    <t>Gesamtsumme (Wertungspreis zur Angebotswertung im Zuschlagskriterium 1)</t>
  </si>
  <si>
    <t>Los 1</t>
  </si>
  <si>
    <t>Property Management für den Gerhart-Hauptmann-Platz 46-50 einschließlich der Einkaufspassage PERLE</t>
  </si>
  <si>
    <t>Jahr</t>
  </si>
  <si>
    <t>Anzahl Stunden als Warenkorb*</t>
  </si>
  <si>
    <t>Senior Property Manager / Objektleitung</t>
  </si>
  <si>
    <t>Property Manager / Sachbearbeitung</t>
  </si>
  <si>
    <t>Assistenz / Verwaltungskraft</t>
  </si>
  <si>
    <t>Feste Vergütung (Courtage)</t>
  </si>
  <si>
    <t>Summe netto 1. Vergütung Grundleistungen aus dem LV (nur für den Wertungspreis, nicht die tatsächliche Vergütung!)</t>
  </si>
  <si>
    <t>Summe netto 2. Vergütung optionaler Leistungen (nur für die Ermittlung des Wertungspreises)</t>
  </si>
  <si>
    <t>4. Gesamtkostenübersicht (Wertungspreis)</t>
  </si>
  <si>
    <t xml:space="preserve"> Rechen-
grundlage*</t>
  </si>
  <si>
    <t>monaltiche Nettokaltmiete (max. 3 NKM)</t>
  </si>
  <si>
    <t>Anzahl mtl. NKM</t>
  </si>
  <si>
    <t>1. Mindestvergütung und variable Vergütung</t>
  </si>
  <si>
    <t>Fixe jährliche Mindest- bzw. Festvergütung.</t>
  </si>
  <si>
    <r>
      <t>Variable Vergütung: Prozentualer Anteil der für das jeweilige Jahr vom Eigentümer für das Objekt tatsächlich vereinnahmten Mieten (ohne Betriebs- und Nebenkostenvorauszahlungen, Werbebeiträgen und ohne Umsatzsteuer) als Mindestvergütung. Abrechnung erfolgt jährlich bis zum 28.02. des Folgejahres. Die nachstehende  Mindestvergütung wird auf die Variable Vergütung angerechnet, so dass eine Variable Vergütung nur gezahlt wird, soweit sie die Mindestvergütung übersteigt. 
(</t>
    </r>
    <r>
      <rPr>
        <i/>
        <sz val="8"/>
        <color theme="1"/>
        <rFont val="Arial"/>
        <family val="2"/>
      </rPr>
      <t>Hinweis: Der angegebene Einheitspreis iHv 3,5 Mio. Euro dient als Berechnungsgrundlage zur Ermittlung des Wertungspreises</t>
    </r>
    <r>
      <rPr>
        <sz val="8"/>
        <color theme="1"/>
        <rFont val="Arial"/>
        <family val="2"/>
      </rPr>
      <t>)</t>
    </r>
  </si>
  <si>
    <t>3. Mietvertragscourtage</t>
  </si>
  <si>
    <t>Soweit während der Laufzeit des PM-Vertrages für Mietflächen des Objekts (mit Ausnahme der Büroflächen) infolge des Nachweises und der Vermittlung des Verwalters neue Mietverträge (zur Klarstellung: Keine Anschlussvermietungen, keine Mietvertragsverlängerungen) mit einer Festlaufzeit von mindestens 24 Monaten zustande kommen, erhält der Verwalter für den jeweiligen Mietvertrag unter den Voraussetzungen der §§ 652 ff. BGB eine Courtage in Höhe der nebenstehenden Anzahl von NKM. NKM ist die durchschnittliche monatliche Nettokaltmiete, die sich aus der festen, unbedingten Vertragslaufzeit (ohne Berücksichtigung von Verlängerungsoptionen oder Sonderkündigungsrechten) des jeweiligen Mietvertrags unter Abzug mietfreier Zeiten ergibt,</t>
  </si>
  <si>
    <t>Mindestvergütung und variable Vergütung (Summe aus 1.)</t>
  </si>
  <si>
    <t>Vergütung optionaler Leistungen und von Sonderleistungen (Summe aus 2.)</t>
  </si>
  <si>
    <t>Mietvertragscourtage (Summe aus 3.)</t>
  </si>
  <si>
    <r>
      <rPr>
        <u/>
        <sz val="8"/>
        <color rgb="FFFF0000"/>
        <rFont val="Arial"/>
        <family val="2"/>
      </rPr>
      <t>Hinweis</t>
    </r>
    <r>
      <rPr>
        <sz val="8"/>
        <color rgb="FFFF0000"/>
        <rFont val="Arial"/>
        <family val="2"/>
      </rPr>
      <t>:Optionale Leistungen und Sonderleistungen werden mit Zuschlagserteilung nicht verbindlich beauftragt, sondern werden nur im Bedarfsfall auf Nachweis abgerechnet. Die mit * gekennzeichneten Mengen-/Preisangaben werden mit dem Zuschlag nicht verbindlich beauftragt bzw. festgelegt. Sie dienen lediglich als Berechnungsgrundlage zur Ermittlung eines Wertungspreises ("Warenkorb").</t>
    </r>
  </si>
  <si>
    <t>2. Vergütung optionaler Leistungen und von Sonderleistungen</t>
  </si>
  <si>
    <r>
      <t xml:space="preserve">Optionale Leistungen und Sonderleistungen werden nach tatsächlichem, nachgewiesenen Zeitaufwand auf Grundlage der hierfür vorgesehenen Stundensätze vergütet.
</t>
    </r>
    <r>
      <rPr>
        <b/>
        <sz val="8"/>
        <color theme="1"/>
        <rFont val="Arial"/>
        <family val="2"/>
      </rPr>
      <t>1. Qualifikationsbezogene Stundensätze</t>
    </r>
    <r>
      <rPr>
        <sz val="8"/>
        <color theme="1"/>
        <rFont val="Arial"/>
        <family val="2"/>
      </rPr>
      <t xml:space="preserve">: Es werden verbindliche Stundensätze festgelegt, die nach der Qualifikation der eingesetzten Mitarbeiter gestaffelt sind. Die Einstufung erfolgt gemäß der nachfolgenden Struktur.
</t>
    </r>
    <r>
      <rPr>
        <b/>
        <sz val="8"/>
        <color theme="1"/>
        <rFont val="Arial"/>
        <family val="2"/>
      </rPr>
      <t>2. Beauftragungsprozess (Aufwandsschätzung)</t>
    </r>
    <r>
      <rPr>
        <sz val="8"/>
        <color theme="1"/>
        <rFont val="Arial"/>
        <family val="2"/>
      </rPr>
      <t xml:space="preserve">: Vor Ausführung einer optionalen Leistung bzw. einer Sonderleistung fordert der Auftraggeber den Auftragnehmer zur Abgabe eines schriftlichen Angebots auf. Der Auftragnehmer hat hierfür eine detaillierte Aufwandsschätzung (geschätzte Stundenanzahl multipliziert mit den angebotenen Stundensätzen) vorzulegen. Die Leistung darf erst nach schriftlicher Freigabe durch den Auftraggeber begonnen werden.
</t>
    </r>
    <r>
      <rPr>
        <b/>
        <sz val="8"/>
        <color theme="1"/>
        <rFont val="Arial"/>
        <family val="2"/>
      </rPr>
      <t>3. Abrechnung auf Nachweis</t>
    </r>
    <r>
      <rPr>
        <sz val="8"/>
        <color theme="1"/>
        <rFont val="Arial"/>
        <family val="2"/>
      </rPr>
      <t>: Die Abrechnung der freigegebenen Leistungen erfolgt auf Nachweis der tatsächlich geleisteten Stunden. Der Auftragnehmer hat den Rechnungen qualifizierte Stundennachweise (Tätigkeitsberichte mit Datum, Mitarbeitername, Qualifikationsstufe, Dauer und Art der Tätigkeit) beizulegen. Die freigegebene Aufwandsschätzung bildet dabei die Obergrenze; Überschreitungen bedürfen der vorherigen schriftlichen Zustimmung des Auftraggebers.</t>
    </r>
  </si>
  <si>
    <t>Die Vergütung der Leistungen des Property Managers, die keine Optionalen Leistungen, keine Sonderleistungen und auch keine Maklerleistungen darstellen (also insbesondere die Grundleistungen sowie die Leistungen des Onboardings und des Offboardings) erfolgt über ein kombiniertes Honorarmodell aus einer variablen Komponente und einer festen Mindestvergütung.</t>
  </si>
  <si>
    <t>Feste Vergütung netto 3. Mietvertragscourtage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</si>
</sst>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Aptos Narrow"/>
      <family val="2"/>
      <scheme val="minor"/>
    </font>
    <font>
      <b/>
      <sz val="13.5"/>
      <color theme="1"/>
      <name val="Arial"/>
      <family val="2"/>
    </font>
    <font>
      <b/>
      <sz val="8"/>
      <color theme="1"/>
      <name val="Arial"/>
      <family val="2"/>
    </font>
    <font>
      <sz val="8"/>
      <color theme="1"/>
      <name val="Arial"/>
      <family val="2"/>
    </font>
    <font>
      <sz val="8"/>
      <color rgb="FFFF0000"/>
      <name val="Arial"/>
      <family val="2"/>
    </font>
    <font>
      <b/>
      <sz val="11"/>
      <color theme="1"/>
      <name val="Aptos Narrow"/>
      <family val="2"/>
      <scheme val="minor"/>
    </font>
    <font>
      <sz val="11"/>
      <color theme="1"/>
      <name val="Aptos Narrow"/>
      <family val="2"/>
      <scheme val="minor"/>
    </font>
    <font>
      <sz val="11"/>
      <color rgb="FFFF0000"/>
      <name val="Aptos Narrow"/>
      <family val="2"/>
      <scheme val="minor"/>
    </font>
    <font>
      <b/>
      <sz val="11"/>
      <color rgb="FFFF0000"/>
      <name val="Aptos Narrow"/>
      <family val="2"/>
      <scheme val="minor"/>
    </font>
    <font>
      <u/>
      <sz val="8"/>
      <color rgb="FFFF0000"/>
      <name val="Arial"/>
      <family val="2"/>
    </font>
    <font>
      <sz val="8"/>
      <color theme="1"/>
      <name val="Aptos Narrow"/>
      <family val="2"/>
      <scheme val="minor"/>
    </font>
    <font>
      <i/>
      <sz val="8"/>
      <color theme="1"/>
      <name val="Arial"/>
      <family val="2"/>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35">
    <xf numFmtId="0" fontId="0" fillId="0" borderId="0" xfId="0"/>
    <xf numFmtId="0" fontId="0" fillId="0" borderId="0" xfId="0" applyProtection="1">
      <protection locked="0"/>
    </xf>
    <xf numFmtId="0" fontId="5" fillId="2" borderId="0" xfId="0" applyFont="1" applyFill="1" applyProtection="1">
      <protection locked="0"/>
    </xf>
    <xf numFmtId="2" fontId="3" fillId="2" borderId="1" xfId="0"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164" fontId="10" fillId="2" borderId="1" xfId="0" applyNumberFormat="1" applyFont="1" applyFill="1" applyBorder="1" applyAlignment="1" applyProtection="1">
      <alignment horizontal="center" vertical="center"/>
      <protection locked="0"/>
    </xf>
    <xf numFmtId="0" fontId="7" fillId="0" borderId="0" xfId="0" applyFont="1" applyProtection="1">
      <protection locked="0"/>
    </xf>
    <xf numFmtId="164" fontId="3" fillId="2" borderId="1" xfId="0" applyNumberFormat="1" applyFont="1" applyFill="1" applyBorder="1" applyAlignment="1" applyProtection="1">
      <alignment horizontal="center"/>
      <protection locked="0"/>
    </xf>
    <xf numFmtId="0" fontId="5" fillId="0" borderId="0" xfId="0" applyFont="1" applyProtection="1"/>
    <xf numFmtId="0" fontId="0" fillId="0" borderId="0" xfId="0" applyProtection="1"/>
    <xf numFmtId="0" fontId="5" fillId="0" borderId="0" xfId="0" applyFont="1" applyAlignment="1" applyProtection="1">
      <alignment horizontal="left"/>
    </xf>
    <xf numFmtId="0" fontId="2" fillId="0" borderId="1" xfId="0" applyFont="1" applyBorder="1" applyAlignment="1" applyProtection="1">
      <alignment horizontal="left" vertical="center" wrapText="1" indent="1"/>
    </xf>
    <xf numFmtId="0" fontId="2" fillId="0" borderId="1" xfId="0" applyFont="1" applyBorder="1" applyProtection="1"/>
    <xf numFmtId="164" fontId="2" fillId="0" borderId="1" xfId="0" applyNumberFormat="1" applyFont="1" applyBorder="1" applyAlignment="1" applyProtection="1">
      <alignment horizontal="center"/>
    </xf>
    <xf numFmtId="0" fontId="2" fillId="0" borderId="0" xfId="0" applyFont="1" applyAlignment="1" applyProtection="1">
      <alignment horizontal="left" vertical="center" wrapText="1" indent="1"/>
    </xf>
    <xf numFmtId="0" fontId="1" fillId="0" borderId="1" xfId="0" applyFont="1" applyBorder="1" applyAlignment="1" applyProtection="1">
      <alignment vertical="center" wrapText="1"/>
    </xf>
    <xf numFmtId="0" fontId="0" fillId="0" borderId="1" xfId="0" applyBorder="1" applyProtection="1"/>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indent="1"/>
    </xf>
    <xf numFmtId="164" fontId="0" fillId="0" borderId="1" xfId="0" applyNumberFormat="1" applyBorder="1" applyAlignment="1" applyProtection="1">
      <alignment horizontal="center"/>
    </xf>
    <xf numFmtId="0" fontId="5" fillId="0" borderId="1" xfId="0" applyFont="1" applyBorder="1" applyProtection="1"/>
    <xf numFmtId="164" fontId="5" fillId="3" borderId="1" xfId="0" applyNumberFormat="1" applyFont="1" applyFill="1" applyBorder="1" applyAlignment="1" applyProtection="1">
      <alignment horizontal="center" vertical="center"/>
    </xf>
    <xf numFmtId="0" fontId="4" fillId="0" borderId="0" xfId="0" applyFont="1" applyAlignment="1" applyProtection="1">
      <alignment horizontal="left" vertical="center" wrapText="1"/>
    </xf>
    <xf numFmtId="164" fontId="3"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center" vertical="center"/>
    </xf>
    <xf numFmtId="2" fontId="3" fillId="0" borderId="1" xfId="0" applyNumberFormat="1" applyFont="1" applyBorder="1" applyAlignment="1" applyProtection="1">
      <alignment horizontal="center" vertical="center"/>
    </xf>
    <xf numFmtId="0" fontId="3" fillId="0" borderId="1" xfId="0" applyFont="1" applyBorder="1" applyAlignment="1" applyProtection="1">
      <alignment horizontal="center" vertical="center" wrapText="1"/>
    </xf>
    <xf numFmtId="164" fontId="3" fillId="0" borderId="1" xfId="0" applyNumberFormat="1" applyFont="1" applyBorder="1" applyAlignment="1" applyProtection="1">
      <alignment horizontal="center"/>
    </xf>
    <xf numFmtId="0" fontId="10" fillId="0" borderId="1" xfId="0" applyFont="1" applyBorder="1" applyProtection="1"/>
    <xf numFmtId="164" fontId="2" fillId="0" borderId="1" xfId="0" applyNumberFormat="1" applyFont="1" applyBorder="1" applyAlignment="1" applyProtection="1">
      <alignment horizontal="center" vertical="center" wrapText="1"/>
    </xf>
    <xf numFmtId="0" fontId="3" fillId="0" borderId="0" xfId="0" applyFont="1" applyAlignment="1" applyProtection="1">
      <alignment horizontal="left" vertical="center" wrapText="1" indent="1"/>
    </xf>
    <xf numFmtId="164" fontId="10" fillId="0" borderId="1" xfId="0" applyNumberFormat="1" applyFont="1" applyBorder="1" applyAlignment="1" applyProtection="1">
      <alignment horizontal="center" vertical="center"/>
    </xf>
    <xf numFmtId="0" fontId="8" fillId="0" borderId="0" xfId="0" applyFont="1" applyProtection="1"/>
    <xf numFmtId="0" fontId="1" fillId="0" borderId="1" xfId="0" applyFont="1" applyBorder="1" applyAlignment="1" applyProtection="1">
      <alignment vertical="center"/>
    </xf>
  </cellXfs>
  <cellStyles count="2">
    <cellStyle name="Standard" xfId="0" builtinId="0"/>
    <cellStyle name="Standard 3" xfId="1" xr:uid="{7498FB7E-3051-41E1-BBCF-94A8A70AE1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32229-F9BB-4D32-8CD6-9FBF7C6B770D}">
  <dimension ref="A1:F39"/>
  <sheetViews>
    <sheetView tabSelected="1" workbookViewId="0">
      <selection activeCell="C27" sqref="C27"/>
    </sheetView>
  </sheetViews>
  <sheetFormatPr baseColWidth="10" defaultRowHeight="15" x14ac:dyDescent="0.25"/>
  <cols>
    <col min="1" max="1" width="58.42578125" style="1" bestFit="1" customWidth="1"/>
    <col min="2" max="16384" width="11.42578125" style="1"/>
  </cols>
  <sheetData>
    <row r="1" spans="1:6" x14ac:dyDescent="0.25">
      <c r="A1" s="8" t="s">
        <v>9</v>
      </c>
      <c r="B1" s="9"/>
      <c r="C1" s="9"/>
      <c r="D1" s="9"/>
      <c r="E1" s="9"/>
    </row>
    <row r="2" spans="1:6" x14ac:dyDescent="0.25">
      <c r="A2" s="8" t="s">
        <v>16</v>
      </c>
      <c r="B2" s="9"/>
      <c r="C2" s="9"/>
      <c r="D2" s="9"/>
      <c r="E2" s="9"/>
    </row>
    <row r="3" spans="1:6" x14ac:dyDescent="0.25">
      <c r="A3" s="10" t="s">
        <v>15</v>
      </c>
      <c r="B3" s="10"/>
      <c r="C3" s="9"/>
      <c r="D3" s="9"/>
      <c r="E3" s="9"/>
    </row>
    <row r="4" spans="1:6" x14ac:dyDescent="0.25">
      <c r="A4" s="8" t="s">
        <v>6</v>
      </c>
      <c r="B4" s="9"/>
      <c r="C4" s="9"/>
      <c r="D4" s="9"/>
      <c r="E4" s="9"/>
    </row>
    <row r="5" spans="1:6" x14ac:dyDescent="0.25">
      <c r="A5" s="8"/>
      <c r="B5" s="9"/>
      <c r="C5" s="9"/>
      <c r="D5" s="9"/>
      <c r="E5" s="9"/>
    </row>
    <row r="6" spans="1:6" x14ac:dyDescent="0.25">
      <c r="A6" s="8" t="s">
        <v>10</v>
      </c>
      <c r="B6" s="9"/>
      <c r="C6" s="9"/>
      <c r="D6" s="9"/>
      <c r="E6" s="9"/>
    </row>
    <row r="7" spans="1:6" ht="29.25" customHeight="1" x14ac:dyDescent="0.25">
      <c r="A7" s="2"/>
      <c r="B7" s="9"/>
      <c r="C7" s="9"/>
      <c r="D7" s="9"/>
      <c r="E7" s="9"/>
    </row>
    <row r="8" spans="1:6" x14ac:dyDescent="0.25">
      <c r="A8" s="8"/>
      <c r="B8" s="9"/>
      <c r="C8" s="9"/>
      <c r="D8" s="9"/>
      <c r="E8" s="9"/>
    </row>
    <row r="9" spans="1:6" x14ac:dyDescent="0.25">
      <c r="A9" s="33" t="s">
        <v>11</v>
      </c>
      <c r="B9" s="9"/>
      <c r="C9" s="9"/>
      <c r="D9" s="9"/>
      <c r="E9" s="9"/>
    </row>
    <row r="10" spans="1:6" x14ac:dyDescent="0.25">
      <c r="A10" s="9"/>
      <c r="B10" s="9"/>
      <c r="C10" s="9"/>
      <c r="D10" s="9"/>
      <c r="E10" s="9"/>
    </row>
    <row r="11" spans="1:6" ht="22.5" x14ac:dyDescent="0.25">
      <c r="A11" s="34" t="s">
        <v>29</v>
      </c>
      <c r="B11" s="18" t="s">
        <v>0</v>
      </c>
      <c r="C11" s="18" t="s">
        <v>1</v>
      </c>
      <c r="D11" s="18" t="s">
        <v>2</v>
      </c>
      <c r="E11" s="18" t="s">
        <v>12</v>
      </c>
    </row>
    <row r="12" spans="1:6" ht="56.25" x14ac:dyDescent="0.25">
      <c r="A12" s="19" t="s">
        <v>40</v>
      </c>
      <c r="B12" s="19"/>
      <c r="C12" s="27"/>
      <c r="D12" s="24"/>
      <c r="E12" s="24"/>
    </row>
    <row r="13" spans="1:6" ht="101.25" x14ac:dyDescent="0.25">
      <c r="A13" s="19" t="s">
        <v>31</v>
      </c>
      <c r="B13" s="19" t="s">
        <v>8</v>
      </c>
      <c r="C13" s="3">
        <v>0</v>
      </c>
      <c r="D13" s="32">
        <v>3500000</v>
      </c>
      <c r="E13" s="24">
        <f>D13*C13/100</f>
        <v>0</v>
      </c>
      <c r="F13" s="4"/>
    </row>
    <row r="14" spans="1:6" x14ac:dyDescent="0.25">
      <c r="A14" s="19" t="s">
        <v>30</v>
      </c>
      <c r="B14" s="19" t="s">
        <v>17</v>
      </c>
      <c r="C14" s="27">
        <v>1</v>
      </c>
      <c r="D14" s="5">
        <v>0</v>
      </c>
      <c r="E14" s="24">
        <f t="shared" ref="E14" si="0">D14*C14</f>
        <v>0</v>
      </c>
    </row>
    <row r="15" spans="1:6" ht="22.5" x14ac:dyDescent="0.25">
      <c r="A15" s="11" t="s">
        <v>23</v>
      </c>
      <c r="B15" s="19"/>
      <c r="C15" s="19"/>
      <c r="D15" s="29"/>
      <c r="E15" s="30">
        <f>SUM(E13:E14)</f>
        <v>0</v>
      </c>
      <c r="F15" s="6"/>
    </row>
    <row r="16" spans="1:6" x14ac:dyDescent="0.25">
      <c r="A16" s="14"/>
      <c r="B16" s="31"/>
      <c r="C16" s="31"/>
      <c r="D16" s="9"/>
      <c r="E16" s="14"/>
    </row>
    <row r="17" spans="1:6" x14ac:dyDescent="0.25">
      <c r="A17" s="9"/>
      <c r="B17" s="9"/>
      <c r="C17" s="9"/>
      <c r="D17" s="9"/>
      <c r="E17" s="9"/>
    </row>
    <row r="18" spans="1:6" ht="34.5" x14ac:dyDescent="0.25">
      <c r="A18" s="15" t="s">
        <v>38</v>
      </c>
      <c r="B18" s="18" t="s">
        <v>7</v>
      </c>
      <c r="C18" s="18" t="s">
        <v>13</v>
      </c>
      <c r="D18" s="18" t="s">
        <v>18</v>
      </c>
      <c r="E18" s="18" t="s">
        <v>12</v>
      </c>
    </row>
    <row r="19" spans="1:6" ht="225" x14ac:dyDescent="0.25">
      <c r="A19" s="19" t="s">
        <v>39</v>
      </c>
      <c r="B19" s="19"/>
      <c r="C19" s="19"/>
      <c r="D19" s="16"/>
      <c r="E19" s="16"/>
    </row>
    <row r="20" spans="1:6" x14ac:dyDescent="0.25">
      <c r="A20" s="19" t="s">
        <v>19</v>
      </c>
      <c r="B20" s="19" t="s">
        <v>3</v>
      </c>
      <c r="C20" s="7">
        <v>0</v>
      </c>
      <c r="D20" s="27">
        <v>100</v>
      </c>
      <c r="E20" s="28">
        <f>D20*C20</f>
        <v>0</v>
      </c>
    </row>
    <row r="21" spans="1:6" x14ac:dyDescent="0.25">
      <c r="A21" s="19" t="s">
        <v>20</v>
      </c>
      <c r="B21" s="19" t="s">
        <v>3</v>
      </c>
      <c r="C21" s="7">
        <v>0</v>
      </c>
      <c r="D21" s="27">
        <v>200</v>
      </c>
      <c r="E21" s="28">
        <f t="shared" ref="E21:E22" si="1">D21*C21</f>
        <v>0</v>
      </c>
    </row>
    <row r="22" spans="1:6" x14ac:dyDescent="0.25">
      <c r="A22" s="19" t="s">
        <v>21</v>
      </c>
      <c r="B22" s="19" t="s">
        <v>3</v>
      </c>
      <c r="C22" s="7">
        <v>0</v>
      </c>
      <c r="D22" s="27">
        <v>60</v>
      </c>
      <c r="E22" s="28">
        <f t="shared" si="1"/>
        <v>0</v>
      </c>
    </row>
    <row r="23" spans="1:6" ht="22.5" x14ac:dyDescent="0.25">
      <c r="A23" s="11" t="s">
        <v>24</v>
      </c>
      <c r="B23" s="11"/>
      <c r="C23" s="12"/>
      <c r="D23" s="12"/>
      <c r="E23" s="13">
        <f>SUM(E20:E22)</f>
        <v>0</v>
      </c>
    </row>
    <row r="24" spans="1:6" x14ac:dyDescent="0.25">
      <c r="A24" s="14"/>
      <c r="B24" s="14"/>
      <c r="C24" s="8"/>
      <c r="D24" s="8"/>
      <c r="E24" s="9"/>
    </row>
    <row r="25" spans="1:6" ht="22.5" x14ac:dyDescent="0.25">
      <c r="A25" s="15" t="s">
        <v>32</v>
      </c>
      <c r="B25" s="18" t="s">
        <v>7</v>
      </c>
      <c r="C25" s="18" t="s">
        <v>28</v>
      </c>
      <c r="D25" s="18" t="s">
        <v>26</v>
      </c>
      <c r="E25" s="18" t="s">
        <v>12</v>
      </c>
    </row>
    <row r="26" spans="1:6" ht="123.75" x14ac:dyDescent="0.25">
      <c r="A26" s="19" t="s">
        <v>33</v>
      </c>
      <c r="B26" s="19"/>
      <c r="C26" s="26"/>
      <c r="D26" s="24"/>
      <c r="E26" s="25"/>
    </row>
    <row r="27" spans="1:6" ht="45" x14ac:dyDescent="0.25">
      <c r="A27" s="19" t="s">
        <v>22</v>
      </c>
      <c r="B27" s="19" t="s">
        <v>27</v>
      </c>
      <c r="C27" s="3">
        <v>0</v>
      </c>
      <c r="D27" s="24">
        <v>2500</v>
      </c>
      <c r="E27" s="25">
        <f>D27*C27</f>
        <v>0</v>
      </c>
      <c r="F27" s="6"/>
    </row>
    <row r="28" spans="1:6" x14ac:dyDescent="0.25">
      <c r="A28" s="11" t="s">
        <v>41</v>
      </c>
      <c r="B28" s="11"/>
      <c r="C28" s="12"/>
      <c r="D28" s="12"/>
      <c r="E28" s="13">
        <f>E27</f>
        <v>0</v>
      </c>
      <c r="F28" s="6"/>
    </row>
    <row r="29" spans="1:6" x14ac:dyDescent="0.25">
      <c r="A29" s="14"/>
      <c r="B29" s="14"/>
      <c r="C29" s="8"/>
      <c r="D29" s="8"/>
      <c r="E29" s="8"/>
    </row>
    <row r="30" spans="1:6" x14ac:dyDescent="0.25">
      <c r="A30" s="9"/>
      <c r="B30" s="9"/>
      <c r="C30" s="9"/>
      <c r="D30" s="9"/>
      <c r="E30" s="9"/>
    </row>
    <row r="31" spans="1:6" ht="17.25" x14ac:dyDescent="0.25">
      <c r="A31" s="15" t="s">
        <v>25</v>
      </c>
      <c r="B31" s="16"/>
      <c r="C31" s="16"/>
      <c r="D31" s="16"/>
      <c r="E31" s="16"/>
    </row>
    <row r="32" spans="1:6" ht="22.5" x14ac:dyDescent="0.25">
      <c r="A32" s="17" t="s">
        <v>4</v>
      </c>
      <c r="B32" s="16"/>
      <c r="C32" s="16"/>
      <c r="D32" s="16"/>
      <c r="E32" s="18" t="s">
        <v>5</v>
      </c>
    </row>
    <row r="33" spans="1:5" x14ac:dyDescent="0.25">
      <c r="A33" s="19" t="s">
        <v>34</v>
      </c>
      <c r="B33" s="19"/>
      <c r="C33" s="16"/>
      <c r="D33" s="16"/>
      <c r="E33" s="20">
        <f>E15</f>
        <v>0</v>
      </c>
    </row>
    <row r="34" spans="1:5" x14ac:dyDescent="0.25">
      <c r="A34" s="19" t="s">
        <v>35</v>
      </c>
      <c r="B34" s="19"/>
      <c r="C34" s="16"/>
      <c r="D34" s="16"/>
      <c r="E34" s="20">
        <f>E23</f>
        <v>0</v>
      </c>
    </row>
    <row r="35" spans="1:5" x14ac:dyDescent="0.25">
      <c r="A35" s="19" t="s">
        <v>36</v>
      </c>
      <c r="B35" s="19"/>
      <c r="C35" s="16"/>
      <c r="D35" s="16"/>
      <c r="E35" s="20">
        <f>E28</f>
        <v>0</v>
      </c>
    </row>
    <row r="36" spans="1:5" ht="22.5" x14ac:dyDescent="0.25">
      <c r="A36" s="11" t="s">
        <v>14</v>
      </c>
      <c r="B36" s="21"/>
      <c r="C36" s="21"/>
      <c r="D36" s="21"/>
      <c r="E36" s="22">
        <f>SUM(E33:E35)</f>
        <v>0</v>
      </c>
    </row>
    <row r="37" spans="1:5" x14ac:dyDescent="0.25">
      <c r="A37" s="9"/>
      <c r="B37" s="9"/>
      <c r="C37" s="9"/>
      <c r="D37" s="9"/>
      <c r="E37" s="9"/>
    </row>
    <row r="38" spans="1:5" ht="67.5" x14ac:dyDescent="0.25">
      <c r="A38" s="23" t="s">
        <v>37</v>
      </c>
      <c r="B38" s="9"/>
      <c r="C38" s="9"/>
      <c r="D38" s="9"/>
      <c r="E38" s="9"/>
    </row>
    <row r="39" spans="1:5" x14ac:dyDescent="0.25">
      <c r="A39" s="9"/>
      <c r="B39" s="9"/>
      <c r="C39" s="9"/>
      <c r="D39" s="9"/>
      <c r="E39" s="9"/>
    </row>
  </sheetData>
  <sheetProtection algorithmName="SHA-512" hashValue="TXfK6aFmMgUHoYyeNnd9B/u+B8GOkgv33bbPclxOc5OLSWJIUJTpa/6XsQ3lWo9HQYewSfVPTBLSiUfie3r/cQ==" saltValue="wMbPmmSrWA3pUxkVwZvolQ==" spinCount="100000" sheet="1" objects="1" scenarios="1" selectLockedCells="1"/>
  <mergeCells count="1">
    <mergeCell ref="A3:B3"/>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DMS!20950342.1</documentid>
  <senderid>BINKOWSKI</senderid>
  <senderemail>SBINKOWSKI@GOERG.DE</senderemail>
  <lastmodified>2026-08-14T13:13:49.0000000+02:00</lastmodified>
  <database>DMS</database>
</properties>
</file>

<file path=customXml/itemProps1.xml><?xml version="1.0" encoding="utf-8"?>
<ds:datastoreItem xmlns:ds="http://schemas.openxmlformats.org/officeDocument/2006/customXml" ds:itemID="{90367447-541D-45DA-93CB-E810D1FD362B}">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1 - PM</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Köhn, Jennifer</dc:creator>
  <cp:lastModifiedBy>Grünwald, Simone</cp:lastModifiedBy>
  <dcterms:created xsi:type="dcterms:W3CDTF">2026-08-03T10:25:29Z</dcterms:created>
  <dcterms:modified xsi:type="dcterms:W3CDTF">2026-08-17T14:21:10Z</dcterms:modified>
</cp:coreProperties>
</file>